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53" i="1"/>
  <c r="F53"/>
  <c r="G53"/>
  <c r="H53"/>
  <c r="I53"/>
  <c r="J53"/>
  <c r="K53"/>
  <c r="L53"/>
  <c r="M53"/>
  <c r="N53"/>
  <c r="O53"/>
  <c r="P53"/>
  <c r="Q53"/>
  <c r="D53"/>
  <c r="E51"/>
  <c r="F51"/>
  <c r="G51"/>
  <c r="H51"/>
  <c r="I51"/>
  <c r="J51"/>
  <c r="K51"/>
  <c r="L51"/>
  <c r="M51"/>
  <c r="N51"/>
  <c r="O51"/>
  <c r="P51"/>
  <c r="Q51"/>
  <c r="D51"/>
  <c r="E49"/>
  <c r="F49"/>
  <c r="G49"/>
  <c r="H49"/>
  <c r="I49"/>
  <c r="J49"/>
  <c r="K49"/>
  <c r="L49"/>
  <c r="M49"/>
  <c r="N49"/>
  <c r="O49"/>
  <c r="P49"/>
  <c r="Q49"/>
  <c r="D49"/>
  <c r="E47"/>
  <c r="F47"/>
  <c r="G47"/>
  <c r="H47"/>
  <c r="I47"/>
  <c r="J47"/>
  <c r="K47"/>
  <c r="L47"/>
  <c r="M47"/>
  <c r="N47"/>
  <c r="O47"/>
  <c r="P47"/>
  <c r="Q47"/>
  <c r="D47"/>
  <c r="E45"/>
  <c r="F45"/>
  <c r="G45"/>
  <c r="H45"/>
  <c r="I45"/>
  <c r="J45"/>
  <c r="K45"/>
  <c r="L45"/>
  <c r="M45"/>
  <c r="N45"/>
  <c r="O45"/>
  <c r="P45"/>
  <c r="Q45"/>
  <c r="D45"/>
  <c r="E43"/>
  <c r="F43"/>
  <c r="G43"/>
  <c r="H43"/>
  <c r="I43"/>
  <c r="J43"/>
  <c r="K43"/>
  <c r="L43"/>
  <c r="M43"/>
  <c r="N43"/>
  <c r="O43"/>
  <c r="P43"/>
  <c r="Q43"/>
  <c r="D43"/>
  <c r="E41"/>
  <c r="F41"/>
  <c r="G41"/>
  <c r="H41"/>
  <c r="I41"/>
  <c r="J41"/>
  <c r="K41"/>
  <c r="L41"/>
  <c r="M41"/>
  <c r="N41"/>
  <c r="O41"/>
  <c r="P41"/>
  <c r="Q41"/>
  <c r="D41"/>
  <c r="E52"/>
  <c r="F52"/>
  <c r="G52"/>
  <c r="H52"/>
  <c r="I52"/>
  <c r="J52"/>
  <c r="K52"/>
  <c r="L52"/>
  <c r="M52"/>
  <c r="N52"/>
  <c r="O52"/>
  <c r="P52"/>
  <c r="Q52"/>
  <c r="D52"/>
  <c r="E33" l="1"/>
  <c r="F33"/>
  <c r="G33"/>
  <c r="H33"/>
  <c r="I33"/>
  <c r="J33"/>
  <c r="K33"/>
  <c r="L33"/>
  <c r="M33"/>
  <c r="N33"/>
  <c r="O33"/>
  <c r="P33"/>
  <c r="Q33"/>
  <c r="D33"/>
  <c r="I54" l="1"/>
  <c r="I32"/>
  <c r="I23"/>
  <c r="I19"/>
  <c r="I15"/>
  <c r="I34"/>
  <c r="I25"/>
  <c r="I21"/>
  <c r="I17"/>
  <c r="E54"/>
  <c r="E32"/>
  <c r="E23"/>
  <c r="E19"/>
  <c r="E15"/>
  <c r="E34"/>
  <c r="E25"/>
  <c r="E21"/>
  <c r="E17"/>
  <c r="M54"/>
  <c r="M32"/>
  <c r="M23"/>
  <c r="M19"/>
  <c r="M15"/>
  <c r="M34"/>
  <c r="M25"/>
  <c r="M21"/>
  <c r="M17"/>
  <c r="N54"/>
  <c r="N32"/>
  <c r="N23"/>
  <c r="N19"/>
  <c r="N15"/>
  <c r="N34"/>
  <c r="N25"/>
  <c r="N21"/>
  <c r="N17"/>
  <c r="J54"/>
  <c r="J32"/>
  <c r="J23"/>
  <c r="J19"/>
  <c r="J15"/>
  <c r="J34"/>
  <c r="J25"/>
  <c r="J21"/>
  <c r="J17"/>
  <c r="F54"/>
  <c r="F32"/>
  <c r="F23"/>
  <c r="F19"/>
  <c r="F15"/>
  <c r="F34"/>
  <c r="F25"/>
  <c r="F21"/>
  <c r="F17"/>
  <c r="Q54"/>
  <c r="Q32"/>
  <c r="Q23"/>
  <c r="Q19"/>
  <c r="Q15"/>
  <c r="Q34"/>
  <c r="Q25"/>
  <c r="Q21"/>
  <c r="Q17"/>
  <c r="O54"/>
  <c r="O34"/>
  <c r="O25"/>
  <c r="O21"/>
  <c r="O17"/>
  <c r="O32"/>
  <c r="O23"/>
  <c r="O19"/>
  <c r="O15"/>
  <c r="K54"/>
  <c r="K34"/>
  <c r="K25"/>
  <c r="K21"/>
  <c r="K17"/>
  <c r="K32"/>
  <c r="K23"/>
  <c r="K19"/>
  <c r="K15"/>
  <c r="G54"/>
  <c r="G34"/>
  <c r="G25"/>
  <c r="G21"/>
  <c r="G17"/>
  <c r="G32"/>
  <c r="G23"/>
  <c r="G19"/>
  <c r="G15"/>
  <c r="D32"/>
  <c r="D23"/>
  <c r="D19"/>
  <c r="D15"/>
  <c r="D34"/>
  <c r="D25"/>
  <c r="D21"/>
  <c r="D17"/>
  <c r="P54"/>
  <c r="P34"/>
  <c r="P25"/>
  <c r="P21"/>
  <c r="P17"/>
  <c r="P32"/>
  <c r="P23"/>
  <c r="P19"/>
  <c r="P15"/>
  <c r="L54"/>
  <c r="L34"/>
  <c r="L25"/>
  <c r="L21"/>
  <c r="L17"/>
  <c r="L32"/>
  <c r="L23"/>
  <c r="L19"/>
  <c r="L15"/>
  <c r="H54"/>
  <c r="H34"/>
  <c r="H25"/>
  <c r="H21"/>
  <c r="H17"/>
  <c r="H32"/>
  <c r="H23"/>
  <c r="H19"/>
  <c r="H15"/>
  <c r="D54"/>
  <c r="D29"/>
  <c r="D30"/>
  <c r="D31"/>
</calcChain>
</file>

<file path=xl/sharedStrings.xml><?xml version="1.0" encoding="utf-8"?>
<sst xmlns="http://schemas.openxmlformats.org/spreadsheetml/2006/main" count="94" uniqueCount="70">
  <si>
    <t xml:space="preserve">Работы </t>
  </si>
  <si>
    <t xml:space="preserve">Объем </t>
  </si>
  <si>
    <t xml:space="preserve">Установка бордюрного камня </t>
  </si>
  <si>
    <t xml:space="preserve">за 1 ед. </t>
  </si>
  <si>
    <t xml:space="preserve">% от сметной стоимости без бордюрами </t>
  </si>
  <si>
    <t xml:space="preserve">Стоимость работ, руб для Красноярска </t>
  </si>
  <si>
    <t xml:space="preserve">Стоимость работ, руб для       Норильска  </t>
  </si>
  <si>
    <t xml:space="preserve">Стоимость работ, руб для       Остальных территорий Таймырского ОА  </t>
  </si>
  <si>
    <t xml:space="preserve">Стоимость работ, руб для                       Туруханского района (Эвенкия) </t>
  </si>
  <si>
    <t xml:space="preserve">Стоимость работ, руб для Туруханска    </t>
  </si>
  <si>
    <t xml:space="preserve">Стоимость работ, руб для  Ачинска </t>
  </si>
  <si>
    <t>Стоимость работ, руб                                  для  Шарыпово</t>
  </si>
  <si>
    <t>Стоимость работ, руб                                         для   Канска</t>
  </si>
  <si>
    <t xml:space="preserve">Стоимость работ, руб                                            для Минусинска </t>
  </si>
  <si>
    <t xml:space="preserve">Стоимость работ, руб для Дудинки   </t>
  </si>
  <si>
    <t>Стоимость работ, руб                                  для пгт. Северо-Енисейска</t>
  </si>
  <si>
    <t xml:space="preserve">Стоимость работ, руб                                      для с. Богучаны </t>
  </si>
  <si>
    <t xml:space="preserve">Стоимость работ, руб                                  для г. Кодинск </t>
  </si>
  <si>
    <t>Стоимость работ, руб для г. Лесосибирска</t>
  </si>
  <si>
    <t>Асфальтирование,                    t = 6 см</t>
  </si>
  <si>
    <t>Установка урн</t>
  </si>
  <si>
    <t>Установка скамеек</t>
  </si>
  <si>
    <t xml:space="preserve">Установка светильника на фасад дома </t>
  </si>
  <si>
    <t>Прокладка  кабеля по фасаду дома</t>
  </si>
  <si>
    <t xml:space="preserve">Зоны сметного ценообразования </t>
  </si>
  <si>
    <t xml:space="preserve">Дополнительный перечень </t>
  </si>
  <si>
    <t>Устройство песчанного основания под детскую/ спортивную площадку</t>
  </si>
  <si>
    <t xml:space="preserve">Установка качели двухместной </t>
  </si>
  <si>
    <t>Установка качели балансир</t>
  </si>
  <si>
    <t xml:space="preserve">Установка карусели </t>
  </si>
  <si>
    <t>Перевозка на 30 км</t>
  </si>
  <si>
    <t xml:space="preserve">Минимальный перечень </t>
  </si>
  <si>
    <t>№ п/п</t>
  </si>
  <si>
    <t>Установка песочницы с крышкой и навесом</t>
  </si>
  <si>
    <t xml:space="preserve">Итого по минимальному перечню </t>
  </si>
  <si>
    <t xml:space="preserve">Итого по дополнительному  перечню </t>
  </si>
  <si>
    <t xml:space="preserve">210  м2                 </t>
  </si>
  <si>
    <t>220 т</t>
  </si>
  <si>
    <t xml:space="preserve">50 м.п. </t>
  </si>
  <si>
    <t xml:space="preserve">2 ед. </t>
  </si>
  <si>
    <t xml:space="preserve">76 м.п. </t>
  </si>
  <si>
    <t xml:space="preserve">на 30 км </t>
  </si>
  <si>
    <t>Доставка груза                 (0,3 т)</t>
  </si>
  <si>
    <t xml:space="preserve">100 м2                 </t>
  </si>
  <si>
    <t>Размер дома (ширина х длина)</t>
  </si>
  <si>
    <t xml:space="preserve">Этажность </t>
  </si>
  <si>
    <t xml:space="preserve">Количество квартир </t>
  </si>
  <si>
    <t xml:space="preserve">Количество подъездов </t>
  </si>
  <si>
    <t xml:space="preserve">Площадь придомовой территории </t>
  </si>
  <si>
    <t xml:space="preserve">Площадь входа в подъезд </t>
  </si>
  <si>
    <t xml:space="preserve">Параметры многоквартирного дома </t>
  </si>
  <si>
    <t>Площаль асфальтирования</t>
  </si>
  <si>
    <t>210 кв.м</t>
  </si>
  <si>
    <t>Длина бордюрного камня</t>
  </si>
  <si>
    <t>76 м.п.</t>
  </si>
  <si>
    <t xml:space="preserve">Площадь помещений МКД </t>
  </si>
  <si>
    <t xml:space="preserve">642 кв.м </t>
  </si>
  <si>
    <t>Количество урн</t>
  </si>
  <si>
    <t>2 шт.</t>
  </si>
  <si>
    <t>Количество скамеек</t>
  </si>
  <si>
    <t xml:space="preserve">Количество светильников </t>
  </si>
  <si>
    <t xml:space="preserve">2 шт. </t>
  </si>
  <si>
    <t xml:space="preserve">Площадь детской / спортивной площадки </t>
  </si>
  <si>
    <t>100 кв.м</t>
  </si>
  <si>
    <t>200 кв.м                    (5м х 40м)</t>
  </si>
  <si>
    <t xml:space="preserve">Параметры видов работ по благоустройству </t>
  </si>
  <si>
    <t>10 кв.м.                     (2,5м х 2м)</t>
  </si>
  <si>
    <t>Таблица 1.1 - Расчет стоимости благоустройства дворовой территории  дома по минимальному и дополнительному перечням для зон сметного ценообразования Красноярского края</t>
  </si>
  <si>
    <t>Итого по минимальному и дополнительному перечням</t>
  </si>
  <si>
    <t>12м х 40м</t>
  </si>
</sst>
</file>

<file path=xl/styles.xml><?xml version="1.0" encoding="utf-8"?>
<styleSheet xmlns="http://schemas.openxmlformats.org/spreadsheetml/2006/main">
  <numFmts count="1">
    <numFmt numFmtId="164" formatCode="0.0000000000"/>
  </numFmts>
  <fonts count="7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9" fontId="0" fillId="0" borderId="1" xfId="0" applyNumberForma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6" xfId="0" applyBorder="1"/>
    <xf numFmtId="0" fontId="0" fillId="0" borderId="6" xfId="0" applyFill="1" applyBorder="1" applyAlignment="1">
      <alignment wrapText="1"/>
    </xf>
    <xf numFmtId="9" fontId="0" fillId="0" borderId="6" xfId="0" applyNumberFormat="1" applyFill="1" applyBorder="1"/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wrapText="1"/>
    </xf>
    <xf numFmtId="9" fontId="0" fillId="0" borderId="0" xfId="0" applyNumberFormat="1"/>
    <xf numFmtId="9" fontId="0" fillId="0" borderId="0" xfId="0" applyNumberFormat="1" applyAlignment="1">
      <alignment wrapText="1"/>
    </xf>
    <xf numFmtId="10" fontId="2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9" fontId="0" fillId="0" borderId="4" xfId="0" applyNumberFormat="1" applyBorder="1"/>
    <xf numFmtId="9" fontId="0" fillId="0" borderId="12" xfId="0" applyNumberFormat="1" applyBorder="1"/>
    <xf numFmtId="10" fontId="2" fillId="0" borderId="12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6" fillId="0" borderId="0" xfId="0" applyNumberFormat="1" applyFont="1"/>
    <xf numFmtId="9" fontId="6" fillId="0" borderId="0" xfId="0" applyNumberFormat="1" applyFont="1"/>
    <xf numFmtId="0" fontId="6" fillId="0" borderId="0" xfId="0" applyFont="1"/>
    <xf numFmtId="10" fontId="3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7"/>
  <sheetViews>
    <sheetView tabSelected="1" zoomScale="70" zoomScaleNormal="70" zoomScaleSheetLayoutView="70" workbookViewId="0">
      <selection activeCell="A52" sqref="A52:C53"/>
    </sheetView>
  </sheetViews>
  <sheetFormatPr defaultRowHeight="15"/>
  <cols>
    <col min="1" max="1" width="7" customWidth="1"/>
    <col min="2" max="2" width="29" customWidth="1"/>
    <col min="3" max="3" width="22.42578125" customWidth="1"/>
    <col min="4" max="4" width="24.28515625" customWidth="1"/>
    <col min="5" max="5" width="20.42578125" customWidth="1"/>
    <col min="6" max="6" width="26.85546875" customWidth="1"/>
    <col min="7" max="7" width="22.7109375" customWidth="1"/>
    <col min="8" max="8" width="23.7109375" customWidth="1"/>
    <col min="9" max="9" width="20.7109375" hidden="1" customWidth="1"/>
    <col min="10" max="10" width="24.7109375" customWidth="1"/>
    <col min="11" max="11" width="20.7109375" hidden="1" customWidth="1"/>
    <col min="12" max="12" width="23.42578125" customWidth="1"/>
    <col min="13" max="13" width="20.7109375" hidden="1" customWidth="1"/>
    <col min="14" max="14" width="22.7109375" customWidth="1"/>
    <col min="15" max="15" width="25.5703125" customWidth="1"/>
    <col min="16" max="16" width="21.7109375" customWidth="1"/>
    <col min="17" max="17" width="20.7109375" customWidth="1"/>
    <col min="18" max="18" width="12.140625" bestFit="1" customWidth="1"/>
  </cols>
  <sheetData>
    <row r="2" spans="1:20" ht="30.75" customHeight="1">
      <c r="A2" s="90" t="s">
        <v>67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20" ht="51.75" customHeight="1">
      <c r="A3" s="25"/>
      <c r="B3" s="88" t="s">
        <v>50</v>
      </c>
      <c r="C3" s="88"/>
      <c r="D3" s="88"/>
      <c r="E3" s="88"/>
      <c r="F3" s="88"/>
      <c r="G3" s="88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0" ht="84.75" customHeight="1">
      <c r="A4" s="24"/>
      <c r="B4" s="23" t="s">
        <v>44</v>
      </c>
      <c r="C4" s="23" t="s">
        <v>45</v>
      </c>
      <c r="D4" s="23" t="s">
        <v>46</v>
      </c>
      <c r="E4" s="23" t="s">
        <v>47</v>
      </c>
      <c r="F4" s="23" t="s">
        <v>55</v>
      </c>
      <c r="G4" s="23" t="s">
        <v>48</v>
      </c>
      <c r="H4" s="23" t="s">
        <v>49</v>
      </c>
      <c r="I4" s="24"/>
      <c r="J4" s="24"/>
      <c r="K4" s="24"/>
      <c r="L4" s="24"/>
      <c r="M4" s="24"/>
      <c r="N4" s="24"/>
      <c r="O4" s="24"/>
      <c r="P4" s="24"/>
      <c r="Q4" s="24"/>
    </row>
    <row r="5" spans="1:20" ht="49.5" customHeight="1">
      <c r="A5" s="24"/>
      <c r="B5" s="4" t="s">
        <v>69</v>
      </c>
      <c r="C5" s="4">
        <v>2</v>
      </c>
      <c r="D5" s="4">
        <v>16</v>
      </c>
      <c r="E5" s="4">
        <v>2</v>
      </c>
      <c r="F5" s="5" t="s">
        <v>56</v>
      </c>
      <c r="G5" s="4" t="s">
        <v>64</v>
      </c>
      <c r="H5" s="4" t="s">
        <v>66</v>
      </c>
      <c r="I5" s="24"/>
      <c r="J5" s="24"/>
      <c r="K5" s="24"/>
      <c r="L5" s="24"/>
      <c r="M5" s="24"/>
      <c r="N5" s="24"/>
      <c r="O5" s="24"/>
      <c r="P5" s="24"/>
      <c r="Q5" s="24"/>
    </row>
    <row r="6" spans="1:20" ht="49.5" customHeight="1">
      <c r="A6" s="24"/>
      <c r="B6" s="89" t="s">
        <v>65</v>
      </c>
      <c r="C6" s="89"/>
      <c r="D6" s="89"/>
      <c r="E6" s="89"/>
      <c r="F6" s="89"/>
      <c r="G6" s="89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20" ht="93.75" customHeight="1">
      <c r="A7" s="24"/>
      <c r="B7" s="23" t="s">
        <v>51</v>
      </c>
      <c r="C7" s="23" t="s">
        <v>53</v>
      </c>
      <c r="D7" s="23" t="s">
        <v>57</v>
      </c>
      <c r="E7" s="23" t="s">
        <v>59</v>
      </c>
      <c r="F7" s="23" t="s">
        <v>60</v>
      </c>
      <c r="G7" s="23" t="s">
        <v>62</v>
      </c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20" ht="49.5" customHeight="1">
      <c r="A8" s="24"/>
      <c r="B8" s="4" t="s">
        <v>52</v>
      </c>
      <c r="C8" s="4" t="s">
        <v>54</v>
      </c>
      <c r="D8" s="4" t="s">
        <v>58</v>
      </c>
      <c r="E8" s="4" t="s">
        <v>58</v>
      </c>
      <c r="F8" s="4" t="s">
        <v>61</v>
      </c>
      <c r="G8" s="4" t="s">
        <v>63</v>
      </c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20" ht="24" customHeight="1"/>
    <row r="10" spans="1:20" ht="33.6" customHeight="1">
      <c r="A10" s="74" t="s">
        <v>32</v>
      </c>
      <c r="B10" s="92" t="s">
        <v>0</v>
      </c>
      <c r="C10" s="92" t="s">
        <v>24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</row>
    <row r="11" spans="1:20" ht="112.5">
      <c r="A11" s="75"/>
      <c r="B11" s="92"/>
      <c r="C11" s="27" t="s">
        <v>1</v>
      </c>
      <c r="D11" s="27" t="s">
        <v>5</v>
      </c>
      <c r="E11" s="27" t="s">
        <v>10</v>
      </c>
      <c r="F11" s="27" t="s">
        <v>12</v>
      </c>
      <c r="G11" s="27" t="s">
        <v>11</v>
      </c>
      <c r="H11" s="27" t="s">
        <v>13</v>
      </c>
      <c r="I11" s="27" t="s">
        <v>6</v>
      </c>
      <c r="J11" s="27" t="s">
        <v>14</v>
      </c>
      <c r="K11" s="27" t="s">
        <v>7</v>
      </c>
      <c r="L11" s="27" t="s">
        <v>9</v>
      </c>
      <c r="M11" s="27" t="s">
        <v>8</v>
      </c>
      <c r="N11" s="27" t="s">
        <v>15</v>
      </c>
      <c r="O11" s="27" t="s">
        <v>18</v>
      </c>
      <c r="P11" s="27" t="s">
        <v>16</v>
      </c>
      <c r="Q11" s="27" t="s">
        <v>17</v>
      </c>
    </row>
    <row r="12" spans="1:20" ht="18.75">
      <c r="A12" s="27">
        <v>1</v>
      </c>
      <c r="B12" s="27">
        <v>2</v>
      </c>
      <c r="C12" s="27">
        <v>3</v>
      </c>
      <c r="D12" s="27">
        <v>4</v>
      </c>
      <c r="E12" s="27">
        <v>5</v>
      </c>
      <c r="F12" s="27">
        <v>6</v>
      </c>
      <c r="G12" s="27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  <c r="O12" s="27">
        <v>15</v>
      </c>
      <c r="P12" s="27">
        <v>16</v>
      </c>
      <c r="Q12" s="27">
        <v>17</v>
      </c>
    </row>
    <row r="13" spans="1:20" s="10" customFormat="1" ht="26.25" customHeight="1">
      <c r="A13" s="91" t="s">
        <v>31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</row>
    <row r="14" spans="1:20" ht="24" customHeight="1">
      <c r="A14" s="61">
        <v>1</v>
      </c>
      <c r="B14" s="71" t="s">
        <v>19</v>
      </c>
      <c r="C14" s="76" t="s">
        <v>36</v>
      </c>
      <c r="D14" s="8">
        <v>216144.6</v>
      </c>
      <c r="E14" s="8">
        <v>187210.80000000002</v>
      </c>
      <c r="F14" s="8">
        <v>213914.4</v>
      </c>
      <c r="G14" s="8">
        <v>226115.4</v>
      </c>
      <c r="H14" s="7">
        <v>215105.09999999998</v>
      </c>
      <c r="I14" s="7">
        <v>91948.5</v>
      </c>
      <c r="J14" s="8">
        <v>595562.10000000009</v>
      </c>
      <c r="K14" s="8">
        <v>93361.8</v>
      </c>
      <c r="L14" s="8">
        <v>740814.89999999991</v>
      </c>
      <c r="M14" s="9">
        <v>373999.5</v>
      </c>
      <c r="N14" s="9">
        <v>531598.20000000007</v>
      </c>
      <c r="O14" s="9">
        <v>259320.59999999998</v>
      </c>
      <c r="P14" s="9">
        <v>292910.09999999998</v>
      </c>
      <c r="Q14" s="9">
        <v>326837.69999999995</v>
      </c>
      <c r="R14" s="40"/>
      <c r="T14" s="42"/>
    </row>
    <row r="15" spans="1:20" ht="24" customHeight="1">
      <c r="A15" s="62"/>
      <c r="B15" s="72"/>
      <c r="C15" s="77"/>
      <c r="D15" s="44">
        <f>D14/D33</f>
        <v>0.55239854039446556</v>
      </c>
      <c r="E15" s="44">
        <f t="shared" ref="E15:Q15" si="0">E14/E33</f>
        <v>0.52128481944119831</v>
      </c>
      <c r="F15" s="44">
        <f t="shared" si="0"/>
        <v>0.5477015417515837</v>
      </c>
      <c r="G15" s="44">
        <f t="shared" si="0"/>
        <v>0.5644095168389508</v>
      </c>
      <c r="H15" s="44">
        <f t="shared" si="0"/>
        <v>0.54498607721532344</v>
      </c>
      <c r="I15" s="44">
        <f t="shared" si="0"/>
        <v>0.40629769491339685</v>
      </c>
      <c r="J15" s="44">
        <f t="shared" si="0"/>
        <v>0.7229275300844874</v>
      </c>
      <c r="K15" s="44">
        <f t="shared" si="0"/>
        <v>0.40624172988108775</v>
      </c>
      <c r="L15" s="44">
        <f t="shared" si="0"/>
        <v>0.73260347004973925</v>
      </c>
      <c r="M15" s="44">
        <f t="shared" si="0"/>
        <v>0.69856086929479055</v>
      </c>
      <c r="N15" s="44">
        <f t="shared" si="0"/>
        <v>0.68677620344953505</v>
      </c>
      <c r="O15" s="44">
        <f t="shared" si="0"/>
        <v>0.57666815644117841</v>
      </c>
      <c r="P15" s="44">
        <f t="shared" si="0"/>
        <v>0.58041981155573807</v>
      </c>
      <c r="Q15" s="44">
        <f t="shared" si="0"/>
        <v>0.61174090363100087</v>
      </c>
      <c r="R15" s="40"/>
      <c r="T15" s="42"/>
    </row>
    <row r="16" spans="1:20" s="1" customFormat="1" ht="24" customHeight="1">
      <c r="A16" s="83">
        <v>2</v>
      </c>
      <c r="B16" s="76" t="s">
        <v>2</v>
      </c>
      <c r="C16" s="76" t="s">
        <v>40</v>
      </c>
      <c r="D16" s="8">
        <v>73822.600000000006</v>
      </c>
      <c r="E16" s="8">
        <v>71683.199999999997</v>
      </c>
      <c r="F16" s="7">
        <v>73875.8</v>
      </c>
      <c r="G16" s="7">
        <v>71977.320000000007</v>
      </c>
      <c r="H16" s="7">
        <v>75670.16</v>
      </c>
      <c r="I16" s="7">
        <v>85535.72</v>
      </c>
      <c r="J16" s="8">
        <v>86785.159999999989</v>
      </c>
      <c r="K16" s="8">
        <v>86857.360000000015</v>
      </c>
      <c r="L16" s="7">
        <v>111654.64000000001</v>
      </c>
      <c r="M16" s="4">
        <v>107549.12</v>
      </c>
      <c r="N16" s="4">
        <v>105502.44</v>
      </c>
      <c r="O16" s="4">
        <v>79126.639999999985</v>
      </c>
      <c r="P16" s="4">
        <v>88028.52</v>
      </c>
      <c r="Q16" s="4">
        <v>89030.2</v>
      </c>
      <c r="R16" s="41"/>
      <c r="T16" s="43"/>
    </row>
    <row r="17" spans="1:20" s="1" customFormat="1" ht="24" customHeight="1">
      <c r="A17" s="84"/>
      <c r="B17" s="77"/>
      <c r="C17" s="77"/>
      <c r="D17" s="44">
        <f>D16/D33</f>
        <v>0.18866766270415489</v>
      </c>
      <c r="E17" s="44">
        <f t="shared" ref="E17:Q17" si="1">E16/E33</f>
        <v>0.19960047160189101</v>
      </c>
      <c r="F17" s="44">
        <f t="shared" si="1"/>
        <v>0.18914991023573752</v>
      </c>
      <c r="G17" s="44">
        <f t="shared" si="1"/>
        <v>0.17966350104664502</v>
      </c>
      <c r="H17" s="44">
        <f t="shared" si="1"/>
        <v>0.19171643843244945</v>
      </c>
      <c r="I17" s="44">
        <f t="shared" si="1"/>
        <v>0.37796120511762277</v>
      </c>
      <c r="J17" s="44">
        <f t="shared" si="1"/>
        <v>0.10534481856180411</v>
      </c>
      <c r="K17" s="44">
        <f t="shared" si="1"/>
        <v>0.37793920189311259</v>
      </c>
      <c r="L17" s="44">
        <f t="shared" si="1"/>
        <v>0.11041702415968474</v>
      </c>
      <c r="M17" s="44">
        <f t="shared" si="1"/>
        <v>0.20088157005314108</v>
      </c>
      <c r="N17" s="44">
        <f t="shared" si="1"/>
        <v>0.13629949310938666</v>
      </c>
      <c r="O17" s="44">
        <f t="shared" si="1"/>
        <v>0.17595907773692027</v>
      </c>
      <c r="P17" s="44">
        <f t="shared" si="1"/>
        <v>0.17443405669497408</v>
      </c>
      <c r="Q17" s="44">
        <f t="shared" si="1"/>
        <v>0.16663749316082183</v>
      </c>
      <c r="R17" s="41"/>
      <c r="T17" s="43"/>
    </row>
    <row r="18" spans="1:20" ht="24" customHeight="1">
      <c r="A18" s="61">
        <v>3</v>
      </c>
      <c r="B18" s="71" t="s">
        <v>21</v>
      </c>
      <c r="C18" s="78" t="s">
        <v>39</v>
      </c>
      <c r="D18" s="9">
        <v>14221.4</v>
      </c>
      <c r="E18" s="8">
        <v>14138.04</v>
      </c>
      <c r="F18" s="8">
        <v>14123.56</v>
      </c>
      <c r="G18" s="8">
        <v>14063.64</v>
      </c>
      <c r="H18" s="4">
        <v>14106.12</v>
      </c>
      <c r="I18" s="8">
        <v>0</v>
      </c>
      <c r="J18" s="9">
        <v>14624.24</v>
      </c>
      <c r="K18" s="8">
        <v>0</v>
      </c>
      <c r="L18" s="8">
        <v>15722.14</v>
      </c>
      <c r="M18" s="8">
        <v>0</v>
      </c>
      <c r="N18" s="8">
        <v>15617.28</v>
      </c>
      <c r="O18" s="9">
        <v>14649.4</v>
      </c>
      <c r="P18" s="8">
        <v>15497.88</v>
      </c>
      <c r="Q18" s="8">
        <v>14919.3</v>
      </c>
      <c r="R18" s="40"/>
      <c r="T18" s="42"/>
    </row>
    <row r="19" spans="1:20" ht="24" customHeight="1">
      <c r="A19" s="62"/>
      <c r="B19" s="72"/>
      <c r="C19" s="79"/>
      <c r="D19" s="44">
        <f>D18/D33</f>
        <v>3.634548631964829E-2</v>
      </c>
      <c r="E19" s="44">
        <f t="shared" ref="E19:Q19" si="2">E18/E33</f>
        <v>3.9367096495781434E-2</v>
      </c>
      <c r="F19" s="44">
        <f t="shared" si="2"/>
        <v>3.6161640296403591E-2</v>
      </c>
      <c r="G19" s="44">
        <f t="shared" si="2"/>
        <v>3.5104430115759221E-2</v>
      </c>
      <c r="H19" s="44">
        <f t="shared" si="2"/>
        <v>3.573898993342612E-2</v>
      </c>
      <c r="I19" s="44">
        <f t="shared" si="2"/>
        <v>0</v>
      </c>
      <c r="J19" s="44">
        <f t="shared" si="2"/>
        <v>1.7751743609210127E-2</v>
      </c>
      <c r="K19" s="44">
        <f t="shared" si="2"/>
        <v>0</v>
      </c>
      <c r="L19" s="44">
        <f t="shared" si="2"/>
        <v>1.554787075773963E-2</v>
      </c>
      <c r="M19" s="44">
        <f t="shared" si="2"/>
        <v>0</v>
      </c>
      <c r="N19" s="44">
        <f t="shared" si="2"/>
        <v>2.0176095905908548E-2</v>
      </c>
      <c r="O19" s="44">
        <f t="shared" si="2"/>
        <v>3.2576827644889762E-2</v>
      </c>
      <c r="P19" s="44">
        <f t="shared" si="2"/>
        <v>3.0710025325563859E-2</v>
      </c>
      <c r="Q19" s="44">
        <f t="shared" si="2"/>
        <v>2.7924398144834554E-2</v>
      </c>
      <c r="R19" s="40"/>
      <c r="T19" s="42"/>
    </row>
    <row r="20" spans="1:20" ht="24" customHeight="1">
      <c r="A20" s="61">
        <v>4</v>
      </c>
      <c r="B20" s="71" t="s">
        <v>20</v>
      </c>
      <c r="C20" s="78" t="s">
        <v>39</v>
      </c>
      <c r="D20" s="7">
        <v>12601.4</v>
      </c>
      <c r="E20" s="7">
        <v>12518.04</v>
      </c>
      <c r="F20" s="7">
        <v>12503.560000000001</v>
      </c>
      <c r="G20" s="7">
        <v>12443.64</v>
      </c>
      <c r="H20" s="7">
        <v>12486.119999999999</v>
      </c>
      <c r="I20" s="8">
        <v>12861.36</v>
      </c>
      <c r="J20" s="7">
        <v>13004.24</v>
      </c>
      <c r="K20" s="7">
        <v>13002.7</v>
      </c>
      <c r="L20" s="7">
        <v>14102.14</v>
      </c>
      <c r="M20" s="7">
        <v>13615.08</v>
      </c>
      <c r="N20" s="7">
        <v>13997.279999999999</v>
      </c>
      <c r="O20" s="7">
        <v>13029.4</v>
      </c>
      <c r="P20" s="7">
        <v>13877.880000000001</v>
      </c>
      <c r="Q20" s="7">
        <v>13299.3</v>
      </c>
      <c r="R20" s="40"/>
      <c r="T20" s="42"/>
    </row>
    <row r="21" spans="1:20" ht="24" customHeight="1">
      <c r="A21" s="62"/>
      <c r="B21" s="72"/>
      <c r="C21" s="79"/>
      <c r="D21" s="39">
        <f>D20/D33</f>
        <v>3.2205268912231987E-2</v>
      </c>
      <c r="E21" s="39">
        <f t="shared" ref="E21:Q21" si="3">E20/E33</f>
        <v>3.4856238107831908E-2</v>
      </c>
      <c r="F21" s="39">
        <f t="shared" si="3"/>
        <v>3.2013829313891129E-2</v>
      </c>
      <c r="G21" s="39">
        <f t="shared" si="3"/>
        <v>3.1060727575909657E-2</v>
      </c>
      <c r="H21" s="39">
        <f t="shared" si="3"/>
        <v>3.1634589595689704E-2</v>
      </c>
      <c r="I21" s="39">
        <f t="shared" si="3"/>
        <v>5.6831170942988368E-2</v>
      </c>
      <c r="J21" s="39">
        <f t="shared" si="3"/>
        <v>1.5785294436677373E-2</v>
      </c>
      <c r="K21" s="39">
        <f t="shared" si="3"/>
        <v>5.6578165171674279E-2</v>
      </c>
      <c r="L21" s="39">
        <f t="shared" si="3"/>
        <v>1.3945827357315884E-2</v>
      </c>
      <c r="M21" s="39">
        <f t="shared" si="3"/>
        <v>2.5430413998730257E-2</v>
      </c>
      <c r="N21" s="39">
        <f t="shared" si="3"/>
        <v>1.8083204226462968E-2</v>
      </c>
      <c r="O21" s="39">
        <f t="shared" si="3"/>
        <v>2.8974327830240603E-2</v>
      </c>
      <c r="P21" s="39">
        <f t="shared" si="3"/>
        <v>2.7499893292833359E-2</v>
      </c>
      <c r="Q21" s="39">
        <f t="shared" si="3"/>
        <v>2.489225018919106E-2</v>
      </c>
      <c r="R21" s="40"/>
      <c r="T21" s="42"/>
    </row>
    <row r="22" spans="1:20" ht="24" customHeight="1">
      <c r="A22" s="61">
        <v>5</v>
      </c>
      <c r="B22" s="71" t="s">
        <v>22</v>
      </c>
      <c r="C22" s="78" t="s">
        <v>39</v>
      </c>
      <c r="D22" s="7">
        <v>9922.2000000000007</v>
      </c>
      <c r="E22" s="7">
        <v>9902.14</v>
      </c>
      <c r="F22" s="7">
        <v>9870.4399999999987</v>
      </c>
      <c r="G22" s="7">
        <v>9858.9399999999987</v>
      </c>
      <c r="H22" s="7">
        <v>9845.84</v>
      </c>
      <c r="I22" s="8">
        <v>10024.620000000001</v>
      </c>
      <c r="J22" s="7">
        <v>10071.779999999999</v>
      </c>
      <c r="K22" s="7">
        <v>10075.48</v>
      </c>
      <c r="L22" s="7">
        <v>10416.64</v>
      </c>
      <c r="M22" s="7">
        <v>10249.5</v>
      </c>
      <c r="N22" s="7">
        <v>10395.26</v>
      </c>
      <c r="O22" s="7">
        <v>10115.099999999999</v>
      </c>
      <c r="P22" s="7">
        <v>10505.36</v>
      </c>
      <c r="Q22" s="7">
        <v>10166.119999999999</v>
      </c>
      <c r="R22" s="40"/>
      <c r="T22" s="42"/>
    </row>
    <row r="23" spans="1:20" ht="24" customHeight="1">
      <c r="A23" s="62"/>
      <c r="B23" s="72"/>
      <c r="C23" s="79"/>
      <c r="D23" s="39">
        <f>D22/D33</f>
        <v>2.5358064913497569E-2</v>
      </c>
      <c r="E23" s="39">
        <f t="shared" ref="E23:Q23" si="4">E22/E33</f>
        <v>2.7572315603487975E-2</v>
      </c>
      <c r="F23" s="39">
        <f t="shared" si="4"/>
        <v>2.5272049033475543E-2</v>
      </c>
      <c r="G23" s="39">
        <f t="shared" si="4"/>
        <v>2.4609025134706461E-2</v>
      </c>
      <c r="H23" s="39">
        <f t="shared" si="4"/>
        <v>2.494522779092509E-2</v>
      </c>
      <c r="I23" s="39">
        <f t="shared" si="4"/>
        <v>4.4296318030013937E-2</v>
      </c>
      <c r="J23" s="39">
        <f t="shared" si="4"/>
        <v>1.2225705831439469E-2</v>
      </c>
      <c r="K23" s="39">
        <f t="shared" si="4"/>
        <v>4.3841061596737653E-2</v>
      </c>
      <c r="L23" s="39">
        <f t="shared" si="4"/>
        <v>1.030117862135186E-2</v>
      </c>
      <c r="M23" s="39">
        <f t="shared" si="4"/>
        <v>1.9144142251091126E-2</v>
      </c>
      <c r="N23" s="39">
        <f t="shared" si="4"/>
        <v>1.3429724172637931E-2</v>
      </c>
      <c r="O23" s="39">
        <f t="shared" si="4"/>
        <v>2.2493608564912174E-2</v>
      </c>
      <c r="P23" s="39">
        <f t="shared" si="4"/>
        <v>2.0817032500843057E-2</v>
      </c>
      <c r="Q23" s="39">
        <f t="shared" si="4"/>
        <v>1.9027888873349649E-2</v>
      </c>
      <c r="R23" s="40"/>
      <c r="T23" s="42"/>
    </row>
    <row r="24" spans="1:20" ht="24" customHeight="1">
      <c r="A24" s="61">
        <v>6</v>
      </c>
      <c r="B24" s="71" t="s">
        <v>23</v>
      </c>
      <c r="C24" s="78" t="s">
        <v>38</v>
      </c>
      <c r="D24" s="7">
        <v>18200</v>
      </c>
      <c r="E24" s="7">
        <v>18062</v>
      </c>
      <c r="F24" s="7">
        <v>18504.5</v>
      </c>
      <c r="G24" s="7">
        <v>18490</v>
      </c>
      <c r="H24" s="7">
        <v>18810.000000000004</v>
      </c>
      <c r="I24" s="8">
        <v>25938</v>
      </c>
      <c r="J24" s="7">
        <v>26503.999999999996</v>
      </c>
      <c r="K24" s="7">
        <v>26521.000000000004</v>
      </c>
      <c r="L24" s="7">
        <v>31514.5</v>
      </c>
      <c r="M24" s="7">
        <v>29972.500000000004</v>
      </c>
      <c r="N24" s="7">
        <v>25579.000000000004</v>
      </c>
      <c r="O24" s="7">
        <v>20816.000000000004</v>
      </c>
      <c r="P24" s="7">
        <v>23691</v>
      </c>
      <c r="Q24" s="7">
        <v>22683.499999999996</v>
      </c>
      <c r="R24" s="40"/>
      <c r="S24" s="40"/>
      <c r="T24" s="42"/>
    </row>
    <row r="25" spans="1:20" ht="24" customHeight="1">
      <c r="A25" s="62"/>
      <c r="B25" s="72"/>
      <c r="C25" s="79"/>
      <c r="D25" s="39">
        <f>D24/D33</f>
        <v>4.6513553589491816E-2</v>
      </c>
      <c r="E25" s="39">
        <f t="shared" ref="E25:Q25" si="5">E24/E33</f>
        <v>5.0293286545150827E-2</v>
      </c>
      <c r="F25" s="39">
        <f t="shared" si="5"/>
        <v>4.7378498966606175E-2</v>
      </c>
      <c r="G25" s="39">
        <f t="shared" si="5"/>
        <v>4.6153123433221276E-2</v>
      </c>
      <c r="H25" s="39">
        <f t="shared" si="5"/>
        <v>4.765664836593942E-2</v>
      </c>
      <c r="I25" s="39">
        <f t="shared" si="5"/>
        <v>0.11461361099597804</v>
      </c>
      <c r="J25" s="39">
        <f t="shared" si="5"/>
        <v>3.2172079548646981E-2</v>
      </c>
      <c r="K25" s="39">
        <f t="shared" si="5"/>
        <v>0.11539984145738759</v>
      </c>
      <c r="L25" s="39">
        <f t="shared" si="5"/>
        <v>3.1165183174477876E-2</v>
      </c>
      <c r="M25" s="39">
        <f t="shared" si="5"/>
        <v>5.5983004402246829E-2</v>
      </c>
      <c r="N25" s="39">
        <f t="shared" si="5"/>
        <v>3.304572609169041E-2</v>
      </c>
      <c r="O25" s="39">
        <f t="shared" si="5"/>
        <v>4.628989885292404E-2</v>
      </c>
      <c r="P25" s="39">
        <f t="shared" si="5"/>
        <v>4.6945208634208903E-2</v>
      </c>
      <c r="Q25" s="39">
        <f t="shared" si="5"/>
        <v>4.2456622315950113E-2</v>
      </c>
      <c r="R25" s="40"/>
      <c r="S25" s="40"/>
      <c r="T25" s="42"/>
    </row>
    <row r="26" spans="1:20" ht="21" customHeight="1">
      <c r="A26" s="61">
        <v>7</v>
      </c>
      <c r="B26" s="81" t="s">
        <v>30</v>
      </c>
      <c r="C26" s="82" t="s">
        <v>37</v>
      </c>
      <c r="D26" s="46">
        <v>46371.6</v>
      </c>
      <c r="E26" s="8">
        <v>45619.200000000004</v>
      </c>
      <c r="F26" s="8">
        <v>47775.199999999997</v>
      </c>
      <c r="G26" s="8">
        <v>47674</v>
      </c>
      <c r="H26" s="8">
        <v>48675</v>
      </c>
      <c r="I26" s="8">
        <v>0</v>
      </c>
      <c r="J26" s="8">
        <v>77268.400000000009</v>
      </c>
      <c r="K26" s="8">
        <v>0</v>
      </c>
      <c r="L26" s="8">
        <v>86983.6</v>
      </c>
      <c r="M26" s="8">
        <v>0</v>
      </c>
      <c r="N26" s="8">
        <v>71359.199999999997</v>
      </c>
      <c r="O26" s="8">
        <v>52630.6</v>
      </c>
      <c r="P26" s="8">
        <v>60141.4</v>
      </c>
      <c r="Q26" s="8">
        <v>57338.6</v>
      </c>
      <c r="R26" s="40"/>
      <c r="T26" s="42"/>
    </row>
    <row r="27" spans="1:20" ht="24" hidden="1" customHeight="1">
      <c r="A27" s="80"/>
      <c r="B27" s="81"/>
      <c r="C27" s="82"/>
      <c r="D27" s="45"/>
      <c r="E27" s="2"/>
      <c r="F27" s="11"/>
      <c r="G27" s="11"/>
      <c r="H27" s="13"/>
      <c r="I27" s="13"/>
      <c r="J27" s="13"/>
      <c r="K27" s="11"/>
      <c r="L27" s="12"/>
      <c r="M27" s="11"/>
      <c r="N27" s="11"/>
      <c r="O27" s="11"/>
      <c r="P27" s="11"/>
      <c r="Q27" s="11"/>
      <c r="T27" s="42"/>
    </row>
    <row r="28" spans="1:20" ht="24" hidden="1" customHeight="1">
      <c r="A28" s="80"/>
      <c r="B28" s="81"/>
      <c r="C28" s="82"/>
      <c r="D28" s="47" t="s">
        <v>4</v>
      </c>
      <c r="E28" s="11"/>
      <c r="F28" s="11"/>
      <c r="G28" s="11"/>
      <c r="H28" s="14"/>
      <c r="I28" s="15"/>
      <c r="J28" s="15"/>
      <c r="K28" s="11"/>
      <c r="L28" s="11"/>
      <c r="M28" s="11"/>
      <c r="N28" s="11"/>
      <c r="O28" s="11"/>
      <c r="P28" s="11"/>
      <c r="Q28" s="11"/>
      <c r="T28" s="42"/>
    </row>
    <row r="29" spans="1:20" ht="24" hidden="1" customHeight="1">
      <c r="A29" s="80"/>
      <c r="B29" s="81"/>
      <c r="C29" s="82"/>
      <c r="D29" s="48" t="e">
        <f>#REF!/#REF!</f>
        <v>#REF!</v>
      </c>
      <c r="E29" s="11"/>
      <c r="F29" s="11"/>
      <c r="G29" s="11"/>
      <c r="H29" s="16"/>
      <c r="I29" s="17"/>
      <c r="J29" s="17"/>
      <c r="K29" s="11"/>
      <c r="L29" s="11"/>
      <c r="M29" s="11"/>
      <c r="N29" s="11"/>
      <c r="O29" s="11"/>
      <c r="P29" s="11"/>
      <c r="Q29" s="11"/>
      <c r="T29" s="42"/>
    </row>
    <row r="30" spans="1:20" ht="24" hidden="1" customHeight="1">
      <c r="A30" s="80"/>
      <c r="B30" s="81"/>
      <c r="C30" s="82"/>
      <c r="D30" s="48" t="e">
        <f>#REF!/#REF!</f>
        <v>#REF!</v>
      </c>
      <c r="E30" s="11"/>
      <c r="F30" s="11"/>
      <c r="G30" s="11"/>
      <c r="H30" s="16"/>
      <c r="I30" s="17"/>
      <c r="J30" s="17"/>
      <c r="K30" s="11"/>
      <c r="L30" s="11"/>
      <c r="M30" s="11"/>
      <c r="N30" s="11"/>
      <c r="O30" s="11"/>
      <c r="P30" s="11"/>
      <c r="Q30" s="11"/>
      <c r="T30" s="42"/>
    </row>
    <row r="31" spans="1:20" ht="24" hidden="1" customHeight="1">
      <c r="A31" s="80"/>
      <c r="B31" s="81"/>
      <c r="C31" s="82"/>
      <c r="D31" s="49" t="e">
        <f>#REF!/#REF!</f>
        <v>#REF!</v>
      </c>
      <c r="E31" s="20"/>
      <c r="F31" s="20"/>
      <c r="G31" s="20"/>
      <c r="H31" s="21"/>
      <c r="I31" s="22"/>
      <c r="J31" s="22"/>
      <c r="K31" s="20"/>
      <c r="L31" s="20"/>
      <c r="M31" s="20"/>
      <c r="N31" s="20"/>
      <c r="O31" s="20"/>
      <c r="P31" s="20"/>
      <c r="Q31" s="20"/>
      <c r="T31" s="42"/>
    </row>
    <row r="32" spans="1:20" ht="23.25" customHeight="1">
      <c r="A32" s="62"/>
      <c r="B32" s="81"/>
      <c r="C32" s="82"/>
      <c r="D32" s="50">
        <f>D26/D33</f>
        <v>0.11851142316650981</v>
      </c>
      <c r="E32" s="50">
        <f t="shared" ref="E32:Q32" si="6">E26/E33</f>
        <v>0.12702577220465866</v>
      </c>
      <c r="F32" s="50">
        <f t="shared" si="6"/>
        <v>0.12232253040230232</v>
      </c>
      <c r="G32" s="50">
        <f t="shared" si="6"/>
        <v>0.11899967585480752</v>
      </c>
      <c r="H32" s="50">
        <f t="shared" si="6"/>
        <v>0.12332202866624672</v>
      </c>
      <c r="I32" s="50">
        <f t="shared" si="6"/>
        <v>0</v>
      </c>
      <c r="J32" s="50">
        <f t="shared" si="6"/>
        <v>9.3792827927734496E-2</v>
      </c>
      <c r="K32" s="50">
        <f t="shared" si="6"/>
        <v>0</v>
      </c>
      <c r="L32" s="50">
        <f t="shared" si="6"/>
        <v>8.6019445879690751E-2</v>
      </c>
      <c r="M32" s="50">
        <f t="shared" si="6"/>
        <v>0</v>
      </c>
      <c r="N32" s="50">
        <f t="shared" si="6"/>
        <v>9.2189553044378356E-2</v>
      </c>
      <c r="O32" s="50">
        <f t="shared" si="6"/>
        <v>0.11703810292893464</v>
      </c>
      <c r="P32" s="50">
        <f t="shared" si="6"/>
        <v>0.11917397199583855</v>
      </c>
      <c r="Q32" s="50">
        <f t="shared" si="6"/>
        <v>0.10732044368485187</v>
      </c>
      <c r="T32" s="42"/>
    </row>
    <row r="33" spans="1:27" s="55" customFormat="1" ht="24.95" customHeight="1">
      <c r="A33" s="73" t="s">
        <v>34</v>
      </c>
      <c r="B33" s="73"/>
      <c r="C33" s="73"/>
      <c r="D33" s="52">
        <f t="shared" ref="D33:Q33" si="7">D14+D16+D18+D20+D22+D24+D26</f>
        <v>391283.80000000005</v>
      </c>
      <c r="E33" s="52">
        <f t="shared" si="7"/>
        <v>359133.42</v>
      </c>
      <c r="F33" s="52">
        <f t="shared" si="7"/>
        <v>390567.46</v>
      </c>
      <c r="G33" s="52">
        <f t="shared" si="7"/>
        <v>400622.94</v>
      </c>
      <c r="H33" s="52">
        <f t="shared" si="7"/>
        <v>394698.34</v>
      </c>
      <c r="I33" s="52">
        <f t="shared" si="7"/>
        <v>226308.2</v>
      </c>
      <c r="J33" s="52">
        <f t="shared" si="7"/>
        <v>823819.92000000016</v>
      </c>
      <c r="K33" s="52">
        <f t="shared" si="7"/>
        <v>229818.34000000005</v>
      </c>
      <c r="L33" s="52">
        <f t="shared" si="7"/>
        <v>1011208.5599999999</v>
      </c>
      <c r="M33" s="52">
        <f t="shared" si="7"/>
        <v>535385.70000000007</v>
      </c>
      <c r="N33" s="52">
        <f t="shared" si="7"/>
        <v>774048.66000000015</v>
      </c>
      <c r="O33" s="52">
        <f t="shared" si="7"/>
        <v>449687.74</v>
      </c>
      <c r="P33" s="52">
        <f t="shared" si="7"/>
        <v>504652.14</v>
      </c>
      <c r="Q33" s="52">
        <f t="shared" si="7"/>
        <v>534274.72</v>
      </c>
      <c r="R33" s="53"/>
      <c r="S33" s="53"/>
      <c r="T33" s="54"/>
    </row>
    <row r="34" spans="1:27" s="55" customFormat="1" ht="24.95" customHeight="1">
      <c r="A34" s="73"/>
      <c r="B34" s="73"/>
      <c r="C34" s="73"/>
      <c r="D34" s="56">
        <f>D33/D33</f>
        <v>1</v>
      </c>
      <c r="E34" s="56">
        <f t="shared" ref="E34:Q34" si="8">E33/E33</f>
        <v>1</v>
      </c>
      <c r="F34" s="56">
        <f t="shared" si="8"/>
        <v>1</v>
      </c>
      <c r="G34" s="56">
        <f t="shared" si="8"/>
        <v>1</v>
      </c>
      <c r="H34" s="56">
        <f t="shared" si="8"/>
        <v>1</v>
      </c>
      <c r="I34" s="56">
        <f t="shared" si="8"/>
        <v>1</v>
      </c>
      <c r="J34" s="56">
        <f t="shared" si="8"/>
        <v>1</v>
      </c>
      <c r="K34" s="56">
        <f t="shared" si="8"/>
        <v>1</v>
      </c>
      <c r="L34" s="56">
        <f t="shared" si="8"/>
        <v>1</v>
      </c>
      <c r="M34" s="56">
        <f t="shared" si="8"/>
        <v>1</v>
      </c>
      <c r="N34" s="56">
        <f t="shared" si="8"/>
        <v>1</v>
      </c>
      <c r="O34" s="56">
        <f t="shared" si="8"/>
        <v>1</v>
      </c>
      <c r="P34" s="56">
        <f t="shared" si="8"/>
        <v>1</v>
      </c>
      <c r="Q34" s="56">
        <f t="shared" si="8"/>
        <v>1</v>
      </c>
      <c r="R34" s="53"/>
      <c r="S34" s="53"/>
      <c r="T34" s="54"/>
    </row>
    <row r="35" spans="1:27" ht="36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42"/>
      <c r="S35" s="42"/>
      <c r="T35" s="42"/>
      <c r="U35" s="42"/>
      <c r="V35" s="42"/>
      <c r="W35" s="42"/>
      <c r="X35" s="42"/>
      <c r="Y35" s="42"/>
      <c r="Z35" s="42"/>
      <c r="AA35" s="42"/>
    </row>
    <row r="36" spans="1:27" ht="45" customHeight="1">
      <c r="A36" s="93" t="s">
        <v>32</v>
      </c>
      <c r="B36" s="74" t="s">
        <v>0</v>
      </c>
      <c r="C36" s="94" t="s">
        <v>24</v>
      </c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6"/>
    </row>
    <row r="37" spans="1:27" ht="60.75" customHeight="1">
      <c r="A37" s="93"/>
      <c r="B37" s="75"/>
      <c r="C37" s="18" t="s">
        <v>1</v>
      </c>
      <c r="D37" s="18" t="s">
        <v>5</v>
      </c>
      <c r="E37" s="18" t="s">
        <v>10</v>
      </c>
      <c r="F37" s="18" t="s">
        <v>12</v>
      </c>
      <c r="G37" s="18" t="s">
        <v>11</v>
      </c>
      <c r="H37" s="18" t="s">
        <v>13</v>
      </c>
      <c r="I37" s="18" t="s">
        <v>6</v>
      </c>
      <c r="J37" s="18" t="s">
        <v>14</v>
      </c>
      <c r="K37" s="18" t="s">
        <v>7</v>
      </c>
      <c r="L37" s="18" t="s">
        <v>9</v>
      </c>
      <c r="M37" s="18" t="s">
        <v>8</v>
      </c>
      <c r="N37" s="18" t="s">
        <v>15</v>
      </c>
      <c r="O37" s="18" t="s">
        <v>18</v>
      </c>
      <c r="P37" s="18" t="s">
        <v>16</v>
      </c>
      <c r="Q37" s="18" t="s">
        <v>17</v>
      </c>
    </row>
    <row r="38" spans="1:27" ht="27.75" customHeight="1">
      <c r="A38" s="18">
        <v>1</v>
      </c>
      <c r="B38" s="18">
        <v>2</v>
      </c>
      <c r="C38" s="18">
        <v>3</v>
      </c>
      <c r="D38" s="18">
        <v>4</v>
      </c>
      <c r="E38" s="18">
        <v>5</v>
      </c>
      <c r="F38" s="18">
        <v>6</v>
      </c>
      <c r="G38" s="18">
        <v>7</v>
      </c>
      <c r="H38" s="18">
        <v>8</v>
      </c>
      <c r="I38" s="18">
        <v>9</v>
      </c>
      <c r="J38" s="18">
        <v>10</v>
      </c>
      <c r="K38" s="18">
        <v>11</v>
      </c>
      <c r="L38" s="18">
        <v>12</v>
      </c>
      <c r="M38" s="18">
        <v>13</v>
      </c>
      <c r="N38" s="18">
        <v>14</v>
      </c>
      <c r="O38" s="18">
        <v>15</v>
      </c>
      <c r="P38" s="18">
        <v>16</v>
      </c>
      <c r="Q38" s="18">
        <v>17</v>
      </c>
    </row>
    <row r="39" spans="1:27" ht="28.5" customHeight="1">
      <c r="A39" s="91" t="s">
        <v>25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</row>
    <row r="40" spans="1:27" s="3" customFormat="1" ht="33.75" customHeight="1">
      <c r="A40" s="61">
        <v>1</v>
      </c>
      <c r="B40" s="71" t="s">
        <v>26</v>
      </c>
      <c r="C40" s="76" t="s">
        <v>43</v>
      </c>
      <c r="D40" s="6">
        <v>29930</v>
      </c>
      <c r="E40" s="6">
        <v>28667</v>
      </c>
      <c r="F40" s="6">
        <v>29930</v>
      </c>
      <c r="G40" s="6">
        <v>32795</v>
      </c>
      <c r="H40" s="6">
        <v>26183.999999999996</v>
      </c>
      <c r="I40" s="6">
        <v>0</v>
      </c>
      <c r="J40" s="6">
        <v>36290</v>
      </c>
      <c r="K40" s="6">
        <v>0</v>
      </c>
      <c r="L40" s="6">
        <v>108545</v>
      </c>
      <c r="M40" s="6">
        <v>0</v>
      </c>
      <c r="N40" s="6">
        <v>37850</v>
      </c>
      <c r="O40" s="6">
        <v>30218</v>
      </c>
      <c r="P40" s="6">
        <v>34383</v>
      </c>
      <c r="Q40" s="6">
        <v>31257</v>
      </c>
    </row>
    <row r="41" spans="1:27" s="3" customFormat="1" ht="27" customHeight="1">
      <c r="A41" s="62"/>
      <c r="B41" s="72"/>
      <c r="C41" s="77"/>
      <c r="D41" s="51">
        <f>D40/D52</f>
        <v>0.16914670893740694</v>
      </c>
      <c r="E41" s="51">
        <f t="shared" ref="E41:Q41" si="9">E40/E52</f>
        <v>0.16385472554410632</v>
      </c>
      <c r="F41" s="51">
        <f t="shared" si="9"/>
        <v>0.16945966734789869</v>
      </c>
      <c r="G41" s="51">
        <f t="shared" si="9"/>
        <v>0.18323742166872606</v>
      </c>
      <c r="H41" s="51">
        <f t="shared" si="9"/>
        <v>0.15128657287465372</v>
      </c>
      <c r="I41" s="51" t="e">
        <f t="shared" si="9"/>
        <v>#DIV/0!</v>
      </c>
      <c r="J41" s="51">
        <f t="shared" si="9"/>
        <v>0.19295455243433887</v>
      </c>
      <c r="K41" s="51" t="e">
        <f t="shared" si="9"/>
        <v>#DIV/0!</v>
      </c>
      <c r="L41" s="51">
        <f t="shared" si="9"/>
        <v>0.40212929173408152</v>
      </c>
      <c r="M41" s="51" t="e">
        <f t="shared" si="9"/>
        <v>#DIV/0!</v>
      </c>
      <c r="N41" s="51">
        <f t="shared" si="9"/>
        <v>0.19135949154048984</v>
      </c>
      <c r="O41" s="51">
        <f t="shared" si="9"/>
        <v>0.16678330035870331</v>
      </c>
      <c r="P41" s="51">
        <f t="shared" si="9"/>
        <v>0.18262228035055175</v>
      </c>
      <c r="Q41" s="51">
        <f t="shared" si="9"/>
        <v>0.16874286468634547</v>
      </c>
    </row>
    <row r="42" spans="1:27" s="3" customFormat="1" ht="24.95" customHeight="1">
      <c r="A42" s="61">
        <v>2</v>
      </c>
      <c r="B42" s="71" t="s">
        <v>27</v>
      </c>
      <c r="C42" s="69" t="s">
        <v>3</v>
      </c>
      <c r="D42" s="6">
        <v>31672.18</v>
      </c>
      <c r="E42" s="6">
        <v>31489.89</v>
      </c>
      <c r="F42" s="6">
        <v>31590.02</v>
      </c>
      <c r="G42" s="6">
        <v>31462.59</v>
      </c>
      <c r="H42" s="6">
        <v>31640.04</v>
      </c>
      <c r="I42" s="6">
        <v>0</v>
      </c>
      <c r="J42" s="6">
        <v>32853.78</v>
      </c>
      <c r="K42" s="6">
        <v>0</v>
      </c>
      <c r="L42" s="6">
        <v>35249.279999999999</v>
      </c>
      <c r="M42" s="6">
        <v>0</v>
      </c>
      <c r="N42" s="6">
        <v>34895.769999999997</v>
      </c>
      <c r="O42" s="6">
        <v>32656.61</v>
      </c>
      <c r="P42" s="6">
        <v>33385.99</v>
      </c>
      <c r="Q42" s="6">
        <v>33408.6</v>
      </c>
    </row>
    <row r="43" spans="1:27" s="3" customFormat="1" ht="24.95" customHeight="1">
      <c r="A43" s="62"/>
      <c r="B43" s="72"/>
      <c r="C43" s="70"/>
      <c r="D43" s="51">
        <f>D42/D52</f>
        <v>0.17899248285576883</v>
      </c>
      <c r="E43" s="51">
        <f t="shared" ref="E43:Q43" si="10">E42/E52</f>
        <v>0.17998978907329327</v>
      </c>
      <c r="F43" s="51">
        <f t="shared" si="10"/>
        <v>0.17885847914177969</v>
      </c>
      <c r="G43" s="51">
        <f t="shared" si="10"/>
        <v>0.17579276934350493</v>
      </c>
      <c r="H43" s="51">
        <f t="shared" si="10"/>
        <v>0.18281061782832875</v>
      </c>
      <c r="I43" s="51" t="e">
        <f t="shared" si="10"/>
        <v>#DIV/0!</v>
      </c>
      <c r="J43" s="51">
        <f t="shared" si="10"/>
        <v>0.17468411175740517</v>
      </c>
      <c r="K43" s="51" t="e">
        <f t="shared" si="10"/>
        <v>#DIV/0!</v>
      </c>
      <c r="L43" s="51">
        <f t="shared" si="10"/>
        <v>0.13058886176734372</v>
      </c>
      <c r="M43" s="51" t="e">
        <f t="shared" si="10"/>
        <v>#DIV/0!</v>
      </c>
      <c r="N43" s="51">
        <f t="shared" si="10"/>
        <v>0.17642369363576957</v>
      </c>
      <c r="O43" s="51">
        <f t="shared" si="10"/>
        <v>0.18024280873410001</v>
      </c>
      <c r="P43" s="51">
        <f t="shared" si="10"/>
        <v>0.1773267494273541</v>
      </c>
      <c r="Q43" s="51">
        <f t="shared" si="10"/>
        <v>0.18035841152894524</v>
      </c>
    </row>
    <row r="44" spans="1:27" s="3" customFormat="1" ht="24.95" customHeight="1">
      <c r="A44" s="61">
        <v>3</v>
      </c>
      <c r="B44" s="71" t="s">
        <v>28</v>
      </c>
      <c r="C44" s="69" t="s">
        <v>3</v>
      </c>
      <c r="D44" s="6">
        <v>23659.17</v>
      </c>
      <c r="E44" s="6">
        <v>23476.880000000001</v>
      </c>
      <c r="F44" s="6">
        <v>23576.99</v>
      </c>
      <c r="G44" s="6">
        <v>23449.63</v>
      </c>
      <c r="H44" s="6">
        <v>23627.02</v>
      </c>
      <c r="I44" s="6"/>
      <c r="J44" s="6">
        <v>24840.77</v>
      </c>
      <c r="K44" s="6"/>
      <c r="L44" s="6">
        <v>27236.22</v>
      </c>
      <c r="M44" s="6"/>
      <c r="N44" s="6">
        <v>26882.75</v>
      </c>
      <c r="O44" s="6">
        <v>24643.59</v>
      </c>
      <c r="P44" s="6">
        <v>25372.959999999999</v>
      </c>
      <c r="Q44" s="6">
        <v>25395.61</v>
      </c>
    </row>
    <row r="45" spans="1:27" s="3" customFormat="1" ht="24.95" customHeight="1">
      <c r="A45" s="62"/>
      <c r="B45" s="72"/>
      <c r="C45" s="70"/>
      <c r="D45" s="51">
        <f>D44/D52</f>
        <v>0.13370767596694386</v>
      </c>
      <c r="E45" s="51">
        <f t="shared" ref="E45:Q45" si="11">E44/E52</f>
        <v>0.13418905811671675</v>
      </c>
      <c r="F45" s="51">
        <f t="shared" si="11"/>
        <v>0.13348977221733158</v>
      </c>
      <c r="G45" s="51">
        <f t="shared" si="11"/>
        <v>0.13102148926011919</v>
      </c>
      <c r="H45" s="51">
        <f t="shared" si="11"/>
        <v>0.1365127896059006</v>
      </c>
      <c r="I45" s="51" t="e">
        <f t="shared" si="11"/>
        <v>#DIV/0!</v>
      </c>
      <c r="J45" s="51">
        <f t="shared" si="11"/>
        <v>0.13207880015085013</v>
      </c>
      <c r="K45" s="51" t="e">
        <f t="shared" si="11"/>
        <v>#DIV/0!</v>
      </c>
      <c r="L45" s="51">
        <f t="shared" si="11"/>
        <v>0.1009026842149673</v>
      </c>
      <c r="M45" s="51" t="e">
        <f t="shared" si="11"/>
        <v>#DIV/0!</v>
      </c>
      <c r="N45" s="51">
        <f t="shared" si="11"/>
        <v>0.13591200452338451</v>
      </c>
      <c r="O45" s="51">
        <f t="shared" si="11"/>
        <v>0.1360162576241557</v>
      </c>
      <c r="P45" s="51">
        <f t="shared" si="11"/>
        <v>0.13476624536670259</v>
      </c>
      <c r="Q45" s="51">
        <f t="shared" si="11"/>
        <v>0.13709978506757534</v>
      </c>
    </row>
    <row r="46" spans="1:27" s="3" customFormat="1" ht="24.95" customHeight="1">
      <c r="A46" s="61">
        <v>4</v>
      </c>
      <c r="B46" s="71" t="s">
        <v>29</v>
      </c>
      <c r="C46" s="69" t="s">
        <v>3</v>
      </c>
      <c r="D46" s="6">
        <v>32896.22</v>
      </c>
      <c r="E46" s="6">
        <v>32713.9</v>
      </c>
      <c r="F46" s="6">
        <v>32814.03</v>
      </c>
      <c r="G46" s="6">
        <v>32686.63</v>
      </c>
      <c r="H46" s="6">
        <v>32864.03</v>
      </c>
      <c r="I46" s="6"/>
      <c r="J46" s="6">
        <v>34077.730000000003</v>
      </c>
      <c r="K46" s="6"/>
      <c r="L46" s="6">
        <v>36473.269999999997</v>
      </c>
      <c r="M46" s="6"/>
      <c r="N46" s="6">
        <v>36119.71</v>
      </c>
      <c r="O46" s="6">
        <v>33880.629999999997</v>
      </c>
      <c r="P46" s="6">
        <v>34609.919999999998</v>
      </c>
      <c r="Q46" s="6">
        <v>34632.54</v>
      </c>
    </row>
    <row r="47" spans="1:27" s="3" customFormat="1" ht="24.95" customHeight="1">
      <c r="A47" s="62"/>
      <c r="B47" s="72"/>
      <c r="C47" s="70"/>
      <c r="D47" s="51">
        <f>D46/D52</f>
        <v>0.18591003506451403</v>
      </c>
      <c r="E47" s="51">
        <f t="shared" ref="E47:Q47" si="12">E46/E52</f>
        <v>0.18698598060408622</v>
      </c>
      <c r="F47" s="51">
        <f t="shared" si="12"/>
        <v>0.18578866047925049</v>
      </c>
      <c r="G47" s="51">
        <f t="shared" si="12"/>
        <v>0.18263191962920053</v>
      </c>
      <c r="H47" s="51">
        <f t="shared" si="12"/>
        <v>0.18988261799380565</v>
      </c>
      <c r="I47" s="51" t="e">
        <f t="shared" si="12"/>
        <v>#DIV/0!</v>
      </c>
      <c r="J47" s="51">
        <f t="shared" si="12"/>
        <v>0.18119187490019958</v>
      </c>
      <c r="K47" s="51" t="e">
        <f t="shared" si="12"/>
        <v>#DIV/0!</v>
      </c>
      <c r="L47" s="51">
        <f t="shared" si="12"/>
        <v>0.13512340717974961</v>
      </c>
      <c r="M47" s="51" t="e">
        <f t="shared" si="12"/>
        <v>#DIV/0!</v>
      </c>
      <c r="N47" s="51">
        <f t="shared" si="12"/>
        <v>0.1826116074026406</v>
      </c>
      <c r="O47" s="51">
        <f t="shared" si="12"/>
        <v>0.1869985865918358</v>
      </c>
      <c r="P47" s="51">
        <f t="shared" si="12"/>
        <v>0.18382754597185141</v>
      </c>
      <c r="Q47" s="51">
        <f t="shared" si="12"/>
        <v>0.18696592798299413</v>
      </c>
    </row>
    <row r="48" spans="1:27" s="3" customFormat="1" ht="24.95" customHeight="1">
      <c r="A48" s="61">
        <v>5</v>
      </c>
      <c r="B48" s="71" t="s">
        <v>33</v>
      </c>
      <c r="C48" s="69" t="s">
        <v>3</v>
      </c>
      <c r="D48" s="6">
        <v>58726.18</v>
      </c>
      <c r="E48" s="6">
        <v>58543.88</v>
      </c>
      <c r="F48" s="6">
        <v>58644.01</v>
      </c>
      <c r="G48" s="6">
        <v>58516.59</v>
      </c>
      <c r="H48" s="6">
        <v>58694.04</v>
      </c>
      <c r="I48" s="6"/>
      <c r="J48" s="6">
        <v>59907.73</v>
      </c>
      <c r="K48" s="6"/>
      <c r="L48" s="6">
        <v>62303.24</v>
      </c>
      <c r="M48" s="6"/>
      <c r="N48" s="6">
        <v>61949.72</v>
      </c>
      <c r="O48" s="6">
        <v>59710.61</v>
      </c>
      <c r="P48" s="6">
        <v>60439.97</v>
      </c>
      <c r="Q48" s="6">
        <v>60462.559999999998</v>
      </c>
    </row>
    <row r="49" spans="1:17" s="3" customFormat="1" ht="24.95" customHeight="1">
      <c r="A49" s="62"/>
      <c r="B49" s="72"/>
      <c r="C49" s="70"/>
      <c r="D49" s="51">
        <f>D48/D52</f>
        <v>0.3318857358992906</v>
      </c>
      <c r="E49" s="51">
        <f t="shared" ref="E49:Q49" si="13">E48/E52</f>
        <v>0.33462487842073096</v>
      </c>
      <c r="F49" s="51">
        <f t="shared" si="13"/>
        <v>0.33203456152846123</v>
      </c>
      <c r="G49" s="51">
        <f t="shared" si="13"/>
        <v>0.32695316592303575</v>
      </c>
      <c r="H49" s="51">
        <f t="shared" si="13"/>
        <v>0.33912389855514213</v>
      </c>
      <c r="I49" s="51" t="e">
        <f t="shared" si="13"/>
        <v>#DIV/0!</v>
      </c>
      <c r="J49" s="51">
        <f t="shared" si="13"/>
        <v>0.31853042792800262</v>
      </c>
      <c r="K49" s="51" t="e">
        <f t="shared" si="13"/>
        <v>#DIV/0!</v>
      </c>
      <c r="L49" s="51">
        <f t="shared" si="13"/>
        <v>0.23081632294383431</v>
      </c>
      <c r="M49" s="51" t="e">
        <f t="shared" si="13"/>
        <v>#DIV/0!</v>
      </c>
      <c r="N49" s="51">
        <f t="shared" si="13"/>
        <v>0.31320123963740326</v>
      </c>
      <c r="O49" s="51">
        <f t="shared" si="13"/>
        <v>0.32956292945368304</v>
      </c>
      <c r="P49" s="51">
        <f t="shared" si="13"/>
        <v>0.32102158467030034</v>
      </c>
      <c r="Q49" s="51">
        <f t="shared" si="13"/>
        <v>0.32641090253927263</v>
      </c>
    </row>
    <row r="50" spans="1:17" ht="24.95" customHeight="1">
      <c r="A50" s="61">
        <v>6</v>
      </c>
      <c r="B50" s="59" t="s">
        <v>42</v>
      </c>
      <c r="C50" s="57" t="s">
        <v>41</v>
      </c>
      <c r="D50" s="7">
        <v>63.233999999999995</v>
      </c>
      <c r="E50" s="8">
        <v>62.207999999999998</v>
      </c>
      <c r="F50" s="8">
        <v>65.147999999999996</v>
      </c>
      <c r="G50" s="8">
        <v>65.009999999999991</v>
      </c>
      <c r="H50" s="8">
        <v>66.375</v>
      </c>
      <c r="I50" s="8">
        <v>0</v>
      </c>
      <c r="J50" s="8">
        <v>105.366</v>
      </c>
      <c r="K50" s="8">
        <v>0</v>
      </c>
      <c r="L50" s="8">
        <v>118.61399999999998</v>
      </c>
      <c r="M50" s="8">
        <v>0</v>
      </c>
      <c r="N50" s="8">
        <v>97.308000000000007</v>
      </c>
      <c r="O50" s="8">
        <v>71.768999999999991</v>
      </c>
      <c r="P50" s="8">
        <v>82.010999999999996</v>
      </c>
      <c r="Q50" s="8">
        <v>78.188999999999993</v>
      </c>
    </row>
    <row r="51" spans="1:17" ht="24.95" customHeight="1">
      <c r="A51" s="62"/>
      <c r="B51" s="60"/>
      <c r="C51" s="58"/>
      <c r="D51" s="39">
        <f>D50/D52</f>
        <v>3.5736127607577644E-4</v>
      </c>
      <c r="E51" s="39">
        <f t="shared" ref="E51:Q51" si="14">E50/E52</f>
        <v>3.55568241066305E-4</v>
      </c>
      <c r="F51" s="39">
        <f t="shared" si="14"/>
        <v>3.6885928527834622E-4</v>
      </c>
      <c r="G51" s="39">
        <f t="shared" si="14"/>
        <v>3.6323417541344352E-4</v>
      </c>
      <c r="H51" s="39">
        <f t="shared" si="14"/>
        <v>3.8350314216907815E-4</v>
      </c>
      <c r="I51" s="39" t="e">
        <f t="shared" si="14"/>
        <v>#DIV/0!</v>
      </c>
      <c r="J51" s="39">
        <f t="shared" si="14"/>
        <v>5.6023282920354223E-4</v>
      </c>
      <c r="K51" s="39" t="e">
        <f t="shared" si="14"/>
        <v>#DIV/0!</v>
      </c>
      <c r="L51" s="39">
        <f t="shared" si="14"/>
        <v>4.394321600234588E-4</v>
      </c>
      <c r="M51" s="39" t="e">
        <f t="shared" si="14"/>
        <v>#DIV/0!</v>
      </c>
      <c r="N51" s="39">
        <f t="shared" si="14"/>
        <v>4.9196326031233787E-4</v>
      </c>
      <c r="O51" s="39">
        <f t="shared" si="14"/>
        <v>3.9611723752213171E-4</v>
      </c>
      <c r="P51" s="39">
        <f t="shared" si="14"/>
        <v>4.35594213239947E-4</v>
      </c>
      <c r="Q51" s="39">
        <f t="shared" si="14"/>
        <v>4.2210819486709108E-4</v>
      </c>
    </row>
    <row r="52" spans="1:17" ht="24.95" customHeight="1">
      <c r="A52" s="63" t="s">
        <v>35</v>
      </c>
      <c r="B52" s="64"/>
      <c r="C52" s="65"/>
      <c r="D52" s="52">
        <f>D40+D42+D44+D46+D48+D50</f>
        <v>176946.984</v>
      </c>
      <c r="E52" s="52">
        <f t="shared" ref="E52:Q52" si="15">E40+E42+E44+E46+E48+E50</f>
        <v>174953.75800000003</v>
      </c>
      <c r="F52" s="52">
        <f t="shared" si="15"/>
        <v>176620.198</v>
      </c>
      <c r="G52" s="52">
        <f t="shared" si="15"/>
        <v>178975.45</v>
      </c>
      <c r="H52" s="52">
        <f t="shared" si="15"/>
        <v>173075.505</v>
      </c>
      <c r="I52" s="52">
        <f t="shared" si="15"/>
        <v>0</v>
      </c>
      <c r="J52" s="52">
        <f t="shared" si="15"/>
        <v>188075.37600000002</v>
      </c>
      <c r="K52" s="52">
        <f t="shared" si="15"/>
        <v>0</v>
      </c>
      <c r="L52" s="52">
        <f t="shared" si="15"/>
        <v>269925.62400000001</v>
      </c>
      <c r="M52" s="52">
        <f t="shared" si="15"/>
        <v>0</v>
      </c>
      <c r="N52" s="52">
        <f t="shared" si="15"/>
        <v>197795.25799999997</v>
      </c>
      <c r="O52" s="52">
        <f t="shared" si="15"/>
        <v>181181.209</v>
      </c>
      <c r="P52" s="52">
        <f t="shared" si="15"/>
        <v>188273.85099999997</v>
      </c>
      <c r="Q52" s="52">
        <f t="shared" si="15"/>
        <v>185234.49900000001</v>
      </c>
    </row>
    <row r="53" spans="1:17" ht="24.95" customHeight="1">
      <c r="A53" s="66"/>
      <c r="B53" s="67"/>
      <c r="C53" s="68"/>
      <c r="D53" s="56">
        <f>D52/D52</f>
        <v>1</v>
      </c>
      <c r="E53" s="56">
        <f t="shared" ref="E53:Q53" si="16">E52/E52</f>
        <v>1</v>
      </c>
      <c r="F53" s="56">
        <f t="shared" si="16"/>
        <v>1</v>
      </c>
      <c r="G53" s="56">
        <f t="shared" si="16"/>
        <v>1</v>
      </c>
      <c r="H53" s="56">
        <f t="shared" si="16"/>
        <v>1</v>
      </c>
      <c r="I53" s="56" t="e">
        <f t="shared" si="16"/>
        <v>#DIV/0!</v>
      </c>
      <c r="J53" s="56">
        <f t="shared" si="16"/>
        <v>1</v>
      </c>
      <c r="K53" s="56" t="e">
        <f t="shared" si="16"/>
        <v>#DIV/0!</v>
      </c>
      <c r="L53" s="56">
        <f t="shared" si="16"/>
        <v>1</v>
      </c>
      <c r="M53" s="56" t="e">
        <f t="shared" si="16"/>
        <v>#DIV/0!</v>
      </c>
      <c r="N53" s="56">
        <f t="shared" si="16"/>
        <v>1</v>
      </c>
      <c r="O53" s="56">
        <f t="shared" si="16"/>
        <v>1</v>
      </c>
      <c r="P53" s="56">
        <f t="shared" si="16"/>
        <v>1</v>
      </c>
      <c r="Q53" s="56">
        <f t="shared" si="16"/>
        <v>1</v>
      </c>
    </row>
    <row r="54" spans="1:17" ht="39" customHeight="1">
      <c r="A54" s="85" t="s">
        <v>68</v>
      </c>
      <c r="B54" s="86"/>
      <c r="C54" s="87"/>
      <c r="D54" s="38">
        <f>D33+D52</f>
        <v>568230.78399999999</v>
      </c>
      <c r="E54" s="38">
        <f t="shared" ref="E54:Q54" si="17">E33+E52</f>
        <v>534087.17800000007</v>
      </c>
      <c r="F54" s="38">
        <f t="shared" si="17"/>
        <v>567187.65800000005</v>
      </c>
      <c r="G54" s="38">
        <f t="shared" si="17"/>
        <v>579598.39</v>
      </c>
      <c r="H54" s="38">
        <f t="shared" si="17"/>
        <v>567773.84499999997</v>
      </c>
      <c r="I54" s="38">
        <f t="shared" si="17"/>
        <v>226308.2</v>
      </c>
      <c r="J54" s="38">
        <f t="shared" si="17"/>
        <v>1011895.2960000002</v>
      </c>
      <c r="K54" s="38">
        <f t="shared" si="17"/>
        <v>229818.34000000005</v>
      </c>
      <c r="L54" s="38">
        <f t="shared" si="17"/>
        <v>1281134.1839999999</v>
      </c>
      <c r="M54" s="38">
        <f t="shared" si="17"/>
        <v>535385.70000000007</v>
      </c>
      <c r="N54" s="38">
        <f t="shared" si="17"/>
        <v>971843.91800000006</v>
      </c>
      <c r="O54" s="38">
        <f t="shared" si="17"/>
        <v>630868.94900000002</v>
      </c>
      <c r="P54" s="38">
        <f t="shared" si="17"/>
        <v>692925.99099999992</v>
      </c>
      <c r="Q54" s="38">
        <f t="shared" si="17"/>
        <v>719509.21900000004</v>
      </c>
    </row>
    <row r="55" spans="1:17" ht="35.25" customHeight="1">
      <c r="A55" s="35"/>
      <c r="B55" s="35"/>
      <c r="C55" s="26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</row>
    <row r="56" spans="1:17" ht="29.25" customHeight="1">
      <c r="A56" s="35"/>
      <c r="B56" s="35"/>
      <c r="C56" s="26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spans="1:17" ht="18.75">
      <c r="A57" s="29"/>
      <c r="B57" s="30"/>
      <c r="C57" s="31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spans="1:17" ht="35.25" customHeight="1">
      <c r="A58" s="35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</row>
    <row r="59" spans="1:17" ht="48.75" customHeight="1">
      <c r="A59" s="36"/>
      <c r="B59" s="36"/>
      <c r="C59" s="36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 ht="44.25" customHeight="1">
      <c r="A60" s="36"/>
      <c r="B60" s="36"/>
      <c r="C60" s="36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</row>
    <row r="61" spans="1:17" ht="44.25" customHeight="1">
      <c r="A61" s="36"/>
      <c r="B61" s="36"/>
      <c r="C61" s="36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 ht="30.75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</row>
    <row r="63" spans="1:17" ht="27.75" customHeight="1">
      <c r="A63" s="35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</row>
    <row r="64" spans="1:17" ht="43.5" customHeight="1">
      <c r="A64" s="36"/>
      <c r="B64" s="36"/>
      <c r="C64" s="36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 ht="41.25" customHeight="1">
      <c r="A65" s="36"/>
      <c r="B65" s="36"/>
      <c r="C65" s="36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</row>
    <row r="66" spans="1:17" ht="46.5" customHeight="1">
      <c r="A66" s="36"/>
      <c r="B66" s="36"/>
      <c r="C66" s="36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 ht="26.2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pans="1:17" ht="19.5" customHeight="1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 ht="46.5" customHeight="1">
      <c r="A69" s="36"/>
      <c r="B69" s="36"/>
      <c r="C69" s="36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1:17" ht="45.75" customHeight="1">
      <c r="A70" s="36"/>
      <c r="B70" s="36"/>
      <c r="C70" s="36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1:17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1:17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1:17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1:17" ht="18.75">
      <c r="A75" s="29"/>
      <c r="B75" s="34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1:17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pans="1:17" ht="18.75">
      <c r="B77" s="26"/>
    </row>
  </sheetData>
  <mergeCells count="53">
    <mergeCell ref="A54:C54"/>
    <mergeCell ref="B3:G3"/>
    <mergeCell ref="B6:G6"/>
    <mergeCell ref="A2:Q2"/>
    <mergeCell ref="A39:Q39"/>
    <mergeCell ref="B10:B11"/>
    <mergeCell ref="C10:Q10"/>
    <mergeCell ref="A36:A37"/>
    <mergeCell ref="C36:Q36"/>
    <mergeCell ref="A10:A11"/>
    <mergeCell ref="A13:Q13"/>
    <mergeCell ref="A14:A15"/>
    <mergeCell ref="C14:C15"/>
    <mergeCell ref="B14:B15"/>
    <mergeCell ref="C16:C17"/>
    <mergeCell ref="B16:B17"/>
    <mergeCell ref="A16:A17"/>
    <mergeCell ref="C18:C19"/>
    <mergeCell ref="B18:B19"/>
    <mergeCell ref="A18:A19"/>
    <mergeCell ref="C20:C21"/>
    <mergeCell ref="B20:B21"/>
    <mergeCell ref="A20:A21"/>
    <mergeCell ref="C22:C23"/>
    <mergeCell ref="B22:B23"/>
    <mergeCell ref="A22:A23"/>
    <mergeCell ref="C24:C25"/>
    <mergeCell ref="B24:B25"/>
    <mergeCell ref="A24:A25"/>
    <mergeCell ref="A26:A32"/>
    <mergeCell ref="B26:B32"/>
    <mergeCell ref="C26:C32"/>
    <mergeCell ref="A33:C34"/>
    <mergeCell ref="B36:B37"/>
    <mergeCell ref="C40:C41"/>
    <mergeCell ref="B40:B41"/>
    <mergeCell ref="A40:A41"/>
    <mergeCell ref="C42:C43"/>
    <mergeCell ref="B42:B43"/>
    <mergeCell ref="A42:A43"/>
    <mergeCell ref="C44:C45"/>
    <mergeCell ref="B44:B45"/>
    <mergeCell ref="A44:A45"/>
    <mergeCell ref="C50:C51"/>
    <mergeCell ref="B50:B51"/>
    <mergeCell ref="A50:A51"/>
    <mergeCell ref="A52:C53"/>
    <mergeCell ref="C46:C47"/>
    <mergeCell ref="B46:B47"/>
    <mergeCell ref="A46:A47"/>
    <mergeCell ref="C48:C49"/>
    <mergeCell ref="B48:B49"/>
    <mergeCell ref="A48:A49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2018-09-10T10:17:32Z</dcterms:modified>
</cp:coreProperties>
</file>